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anagingLogisticsFLows\7th edition\Instructors manual - 7th edition\Final IM\chopra_scm07_ism_16_updated\Cases\"/>
    </mc:Choice>
  </mc:AlternateContent>
  <bookViews>
    <workbookView xWindow="0" yWindow="0" windowWidth="32910" windowHeight="14760"/>
  </bookViews>
  <sheets>
    <sheet name="Groupon" sheetId="1" r:id="rId1"/>
    <sheet name="Savored" sheetId="4" r:id="rId2"/>
    <sheet name="Sheet2" sheetId="2" r:id="rId3"/>
    <sheet name="Sheet3" sheetId="3" r:id="rId4"/>
  </sheets>
  <definedNames>
    <definedName name="solver_adj" localSheetId="0" hidden="1">Groupon!$F$16</definedName>
    <definedName name="solver_adj" localSheetId="1" hidden="1">Savored!$F$16</definedName>
    <definedName name="solver_cvg" localSheetId="0" hidden="1">0.0001</definedName>
    <definedName name="solver_cvg" localSheetId="1" hidden="1">0.0001</definedName>
    <definedName name="solver_drv" localSheetId="0" hidden="1">1</definedName>
    <definedName name="solver_drv" localSheetId="1" hidden="1">1</definedName>
    <definedName name="solver_eng" localSheetId="0" hidden="1">1</definedName>
    <definedName name="solver_eng" localSheetId="1" hidden="1">1</definedName>
    <definedName name="solver_est" localSheetId="0" hidden="1">1</definedName>
    <definedName name="solver_est" localSheetId="1" hidden="1">1</definedName>
    <definedName name="solver_itr" localSheetId="0" hidden="1">2147483647</definedName>
    <definedName name="solver_itr" localSheetId="1" hidden="1">2147483647</definedName>
    <definedName name="solver_lhs1" localSheetId="0" hidden="1">Groupon!$F$16</definedName>
    <definedName name="solver_lhs1" localSheetId="1" hidden="1">Savored!$F$16</definedName>
    <definedName name="solver_lhs2" localSheetId="0" hidden="1">Groupon!$F$16</definedName>
    <definedName name="solver_lhs2" localSheetId="1" hidden="1">Savored!$F$16</definedName>
    <definedName name="solver_mip" localSheetId="0" hidden="1">2147483647</definedName>
    <definedName name="solver_mip" localSheetId="1" hidden="1">2147483647</definedName>
    <definedName name="solver_mni" localSheetId="0" hidden="1">30</definedName>
    <definedName name="solver_mni" localSheetId="1" hidden="1">30</definedName>
    <definedName name="solver_mrt" localSheetId="0" hidden="1">0.075</definedName>
    <definedName name="solver_mrt" localSheetId="1" hidden="1">0.075</definedName>
    <definedName name="solver_msl" localSheetId="0" hidden="1">2</definedName>
    <definedName name="solver_msl" localSheetId="1" hidden="1">2</definedName>
    <definedName name="solver_neg" localSheetId="0" hidden="1">1</definedName>
    <definedName name="solver_neg" localSheetId="1" hidden="1">1</definedName>
    <definedName name="solver_nod" localSheetId="0" hidden="1">2147483647</definedName>
    <definedName name="solver_nod" localSheetId="1" hidden="1">2147483647</definedName>
    <definedName name="solver_num" localSheetId="0" hidden="1">2</definedName>
    <definedName name="solver_num" localSheetId="1" hidden="1">2</definedName>
    <definedName name="solver_nwt" localSheetId="0" hidden="1">1</definedName>
    <definedName name="solver_nwt" localSheetId="1" hidden="1">1</definedName>
    <definedName name="solver_opt" localSheetId="0" hidden="1">Groupon!$F$21</definedName>
    <definedName name="solver_opt" localSheetId="1" hidden="1">Savored!$F$21</definedName>
    <definedName name="solver_pre" localSheetId="0" hidden="1">0.000001</definedName>
    <definedName name="solver_pre" localSheetId="1" hidden="1">0.000001</definedName>
    <definedName name="solver_rbv" localSheetId="0" hidden="1">1</definedName>
    <definedName name="solver_rbv" localSheetId="1" hidden="1">1</definedName>
    <definedName name="solver_rel1" localSheetId="0" hidden="1">1</definedName>
    <definedName name="solver_rel1" localSheetId="1" hidden="1">1</definedName>
    <definedName name="solver_rel2" localSheetId="0" hidden="1">4</definedName>
    <definedName name="solver_rel2" localSheetId="1" hidden="1">4</definedName>
    <definedName name="solver_rhs1" localSheetId="0" hidden="1">100</definedName>
    <definedName name="solver_rhs1" localSheetId="1" hidden="1">100</definedName>
    <definedName name="solver_rhs2" localSheetId="0" hidden="1">integer</definedName>
    <definedName name="solver_rhs2" localSheetId="1" hidden="1">integer</definedName>
    <definedName name="solver_rlx" localSheetId="0" hidden="1">2</definedName>
    <definedName name="solver_rlx" localSheetId="1" hidden="1">2</definedName>
    <definedName name="solver_rsd" localSheetId="0" hidden="1">0</definedName>
    <definedName name="solver_rsd" localSheetId="1" hidden="1">0</definedName>
    <definedName name="solver_scl" localSheetId="0" hidden="1">1</definedName>
    <definedName name="solver_scl" localSheetId="1" hidden="1">1</definedName>
    <definedName name="solver_sho" localSheetId="0" hidden="1">2</definedName>
    <definedName name="solver_sho" localSheetId="1" hidden="1">2</definedName>
    <definedName name="solver_ssz" localSheetId="0" hidden="1">100</definedName>
    <definedName name="solver_ssz" localSheetId="1" hidden="1">100</definedName>
    <definedName name="solver_tim" localSheetId="0" hidden="1">2147483647</definedName>
    <definedName name="solver_tim" localSheetId="1" hidden="1">2147483647</definedName>
    <definedName name="solver_tol" localSheetId="0" hidden="1">0.01</definedName>
    <definedName name="solver_tol" localSheetId="1" hidden="1">0.01</definedName>
    <definedName name="solver_typ" localSheetId="0" hidden="1">1</definedName>
    <definedName name="solver_typ" localSheetId="1" hidden="1">1</definedName>
    <definedName name="solver_val" localSheetId="0" hidden="1">0</definedName>
    <definedName name="solver_val" localSheetId="1" hidden="1">0</definedName>
    <definedName name="solver_ver" localSheetId="0" hidden="1">3</definedName>
    <definedName name="solver_ver" localSheetId="1" hidden="1">3</definedName>
  </definedNames>
  <calcPr calcId="162913"/>
</workbook>
</file>

<file path=xl/calcChain.xml><?xml version="1.0" encoding="utf-8"?>
<calcChain xmlns="http://schemas.openxmlformats.org/spreadsheetml/2006/main">
  <c r="F19" i="4" l="1"/>
  <c r="F17" i="4"/>
  <c r="F18" i="4" s="1"/>
  <c r="F14" i="4"/>
  <c r="F10" i="4"/>
  <c r="F15" i="4" s="1"/>
  <c r="F22" i="4" l="1"/>
  <c r="F23" i="4"/>
  <c r="F24" i="4" s="1"/>
  <c r="F20" i="4"/>
  <c r="F21" i="4" s="1"/>
  <c r="F14" i="1"/>
  <c r="F19" i="1" l="1"/>
  <c r="F10" i="1"/>
  <c r="F15" i="1" s="1"/>
  <c r="F17" i="1"/>
  <c r="F23" i="1" s="1"/>
  <c r="F24" i="1" s="1"/>
  <c r="F18" i="1" l="1"/>
  <c r="F22" i="1"/>
  <c r="F20" i="1"/>
  <c r="F21" i="1" s="1"/>
</calcChain>
</file>

<file path=xl/sharedStrings.xml><?xml version="1.0" encoding="utf-8"?>
<sst xmlns="http://schemas.openxmlformats.org/spreadsheetml/2006/main" count="42" uniqueCount="24">
  <si>
    <t>Input</t>
  </si>
  <si>
    <t>To Savor or to Groupon?</t>
  </si>
  <si>
    <t>Number of tables committed to Groupon</t>
  </si>
  <si>
    <t>Average spend per table =</t>
  </si>
  <si>
    <t xml:space="preserve">Revenue from Groupon per table = </t>
  </si>
  <si>
    <t>Marginal cost per table =</t>
  </si>
  <si>
    <r>
      <t xml:space="preserve">Cost per unused table, </t>
    </r>
    <r>
      <rPr>
        <b/>
        <i/>
        <sz val="13"/>
        <rFont val="Arial"/>
        <family val="2"/>
      </rPr>
      <t>c =</t>
    </r>
  </si>
  <si>
    <r>
      <t xml:space="preserve">Salvage Value per unused table, </t>
    </r>
    <r>
      <rPr>
        <b/>
        <i/>
        <sz val="13"/>
        <rFont val="Arial"/>
        <family val="2"/>
      </rPr>
      <t>s =</t>
    </r>
  </si>
  <si>
    <t>Expected profit  from regular customers (eqn 13.3) =</t>
  </si>
  <si>
    <t>Total expected profit =</t>
  </si>
  <si>
    <t>Expected number of regular customers turned away (eqn 13.5) =</t>
  </si>
  <si>
    <t>Average lost margin from regular customers turned away =</t>
  </si>
  <si>
    <r>
      <t xml:space="preserve">Margin per table used by regular customers, </t>
    </r>
    <r>
      <rPr>
        <b/>
        <i/>
        <sz val="13"/>
        <rFont val="Arial"/>
        <family val="2"/>
      </rPr>
      <t>p =</t>
    </r>
  </si>
  <si>
    <t>Service level to regular customers =</t>
  </si>
  <si>
    <t>Total margin from Groupon</t>
  </si>
  <si>
    <t>Expected number of idle tables (eqn 13.4) =</t>
  </si>
  <si>
    <t xml:space="preserve">Revenue from Savored per table = </t>
  </si>
  <si>
    <t>Number of tables committed to Savored</t>
  </si>
  <si>
    <t>Total margin from Savored reservations</t>
  </si>
  <si>
    <r>
      <t xml:space="preserve">Mean demand, </t>
    </r>
    <r>
      <rPr>
        <b/>
        <i/>
        <sz val="13"/>
        <rFont val="Calibri"/>
        <family val="2"/>
      </rPr>
      <t>µ</t>
    </r>
    <r>
      <rPr>
        <b/>
        <sz val="13"/>
        <rFont val="Arial"/>
        <family val="2"/>
      </rPr>
      <t xml:space="preserve"> =</t>
    </r>
  </si>
  <si>
    <r>
      <t xml:space="preserve">Standard Deviation of Demand, </t>
    </r>
    <r>
      <rPr>
        <b/>
        <i/>
        <sz val="13"/>
        <rFont val="Symbol"/>
        <family val="1"/>
        <charset val="2"/>
      </rPr>
      <t>s</t>
    </r>
    <r>
      <rPr>
        <b/>
        <sz val="13"/>
        <rFont val="Arial"/>
        <family val="2"/>
      </rPr>
      <t xml:space="preserve"> =</t>
    </r>
  </si>
  <si>
    <r>
      <t xml:space="preserve">Number of tables available for regular customers, </t>
    </r>
    <r>
      <rPr>
        <b/>
        <i/>
        <sz val="13"/>
        <rFont val="Arial"/>
        <family val="2"/>
      </rPr>
      <t>O</t>
    </r>
    <r>
      <rPr>
        <b/>
        <sz val="13"/>
        <rFont val="Arial"/>
        <family val="2"/>
      </rPr>
      <t xml:space="preserve"> =</t>
    </r>
  </si>
  <si>
    <r>
      <t xml:space="preserve">Cost per empty table, </t>
    </r>
    <r>
      <rPr>
        <b/>
        <i/>
        <sz val="13"/>
        <rFont val="Arial"/>
        <family val="2"/>
      </rPr>
      <t>C</t>
    </r>
    <r>
      <rPr>
        <b/>
        <i/>
        <vertAlign val="subscript"/>
        <sz val="13"/>
        <rFont val="Arial"/>
        <family val="2"/>
      </rPr>
      <t>o</t>
    </r>
    <r>
      <rPr>
        <b/>
        <sz val="13"/>
        <rFont val="Arial"/>
        <family val="2"/>
      </rPr>
      <t xml:space="preserve"> =</t>
    </r>
  </si>
  <si>
    <r>
      <t xml:space="preserve">Cost per regular customer turned away, </t>
    </r>
    <r>
      <rPr>
        <b/>
        <i/>
        <sz val="13"/>
        <rFont val="Arial"/>
        <family val="2"/>
      </rPr>
      <t>C</t>
    </r>
    <r>
      <rPr>
        <b/>
        <i/>
        <vertAlign val="subscript"/>
        <sz val="13"/>
        <rFont val="Arial"/>
        <family val="2"/>
      </rPr>
      <t>u</t>
    </r>
    <r>
      <rPr>
        <b/>
        <sz val="13"/>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</si>
</sst>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quot;$&quot;* #,##0_);_(&quot;$&quot;* \(#,##0\);_(&quot;$&quot;* &quot;-&quot;??_);_(@_)"/>
    <numFmt numFmtId="165" formatCode="_(* #,##0.0_);_(* \(#,##0.0\);_(* &quot;-&quot;??_);_(@_)"/>
    <numFmt numFmtId="166" formatCode="#,##0.0_);\(#,##0.0\)"/>
  </numFmts>
  <fonts count="10" x14ac:knownFonts="1">
    <font>
      <sz val="11"/>
      <color theme="1"/>
      <name val="Calibri"/>
      <family val="2"/>
      <scheme val="minor"/>
    </font>
    <font>
      <sz val="11"/>
      <color theme="1"/>
      <name val="Calibri"/>
      <family val="2"/>
      <scheme val="minor"/>
    </font>
    <font>
      <b/>
      <i/>
      <sz val="13"/>
      <name val="Arial"/>
      <family val="2"/>
    </font>
    <font>
      <sz val="13"/>
      <name val="Arial"/>
      <family val="2"/>
    </font>
    <font>
      <b/>
      <sz val="13"/>
      <name val="Arial"/>
      <family val="2"/>
    </font>
    <font>
      <b/>
      <sz val="13"/>
      <color theme="1"/>
      <name val="Calibri"/>
      <family val="2"/>
      <scheme val="minor"/>
    </font>
    <font>
      <b/>
      <i/>
      <u/>
      <sz val="14"/>
      <name val="Arial"/>
      <family val="2"/>
    </font>
    <font>
      <b/>
      <i/>
      <sz val="13"/>
      <name val="Calibri"/>
      <family val="2"/>
    </font>
    <font>
      <b/>
      <i/>
      <sz val="13"/>
      <name val="Symbol"/>
      <family val="1"/>
      <charset val="2"/>
    </font>
    <font>
      <b/>
      <i/>
      <vertAlign val="subscript"/>
      <sz val="13"/>
      <name val="Arial"/>
      <family val="2"/>
    </font>
  </fonts>
  <fills count="9">
    <fill>
      <patternFill patternType="none"/>
    </fill>
    <fill>
      <patternFill patternType="gray125"/>
    </fill>
    <fill>
      <patternFill patternType="solid">
        <fgColor indexed="44"/>
        <bgColor indexed="64"/>
      </patternFill>
    </fill>
    <fill>
      <patternFill patternType="solid">
        <fgColor indexed="15"/>
        <bgColor indexed="64"/>
      </patternFill>
    </fill>
    <fill>
      <patternFill patternType="solid">
        <fgColor theme="6" tint="0.59999389629810485"/>
        <bgColor indexed="64"/>
      </patternFill>
    </fill>
    <fill>
      <patternFill patternType="solid">
        <fgColor rgb="FFFFFF00"/>
        <bgColor indexed="64"/>
      </patternFill>
    </fill>
    <fill>
      <patternFill patternType="solid">
        <fgColor indexed="11"/>
        <bgColor indexed="64"/>
      </patternFill>
    </fill>
    <fill>
      <patternFill patternType="solid">
        <fgColor rgb="FF92D050"/>
        <bgColor indexed="64"/>
      </patternFill>
    </fill>
    <fill>
      <patternFill patternType="solid">
        <fgColor theme="4" tint="0.79998168889431442"/>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3">
    <xf numFmtId="0" fontId="0" fillId="0" borderId="0" xfId="0"/>
    <xf numFmtId="0" fontId="2" fillId="0" borderId="0" xfId="0" applyFont="1"/>
    <xf numFmtId="0" fontId="3" fillId="0" borderId="0" xfId="0" applyFont="1"/>
    <xf numFmtId="0" fontId="4" fillId="2" borderId="1" xfId="0" applyFont="1" applyFill="1" applyBorder="1"/>
    <xf numFmtId="0" fontId="4" fillId="2" borderId="2" xfId="0" applyFont="1" applyFill="1" applyBorder="1"/>
    <xf numFmtId="0" fontId="4" fillId="2" borderId="3" xfId="0" applyFont="1" applyFill="1" applyBorder="1"/>
    <xf numFmtId="0" fontId="4" fillId="2" borderId="4" xfId="0" applyFont="1" applyFill="1" applyBorder="1"/>
    <xf numFmtId="0" fontId="4" fillId="2" borderId="0" xfId="0" applyFont="1" applyFill="1" applyBorder="1"/>
    <xf numFmtId="0" fontId="4" fillId="2" borderId="5" xfId="0" applyFont="1" applyFill="1" applyBorder="1"/>
    <xf numFmtId="44" fontId="4" fillId="3" borderId="5" xfId="2" applyFont="1" applyFill="1" applyBorder="1"/>
    <xf numFmtId="0" fontId="4" fillId="0" borderId="0" xfId="0" applyFont="1"/>
    <xf numFmtId="0" fontId="4" fillId="4" borderId="1" xfId="0" applyFont="1" applyFill="1" applyBorder="1"/>
    <xf numFmtId="0" fontId="4" fillId="4" borderId="2" xfId="0" applyFont="1" applyFill="1" applyBorder="1"/>
    <xf numFmtId="44" fontId="4" fillId="4" borderId="3" xfId="2" applyFont="1" applyFill="1" applyBorder="1"/>
    <xf numFmtId="0" fontId="4" fillId="4" borderId="4" xfId="0" applyFont="1" applyFill="1" applyBorder="1"/>
    <xf numFmtId="0" fontId="4" fillId="4" borderId="0" xfId="0" applyFont="1" applyFill="1" applyBorder="1"/>
    <xf numFmtId="44" fontId="4" fillId="4" borderId="5" xfId="2" applyFont="1" applyFill="1" applyBorder="1"/>
    <xf numFmtId="39" fontId="4" fillId="4" borderId="5" xfId="0" applyNumberFormat="1" applyFont="1" applyFill="1" applyBorder="1"/>
    <xf numFmtId="0" fontId="4" fillId="4" borderId="6" xfId="0" applyFont="1" applyFill="1" applyBorder="1"/>
    <xf numFmtId="0" fontId="4" fillId="6" borderId="1" xfId="0" applyFont="1" applyFill="1" applyBorder="1"/>
    <xf numFmtId="0" fontId="4" fillId="6" borderId="2" xfId="0" applyFont="1" applyFill="1" applyBorder="1"/>
    <xf numFmtId="164" fontId="4" fillId="6" borderId="3" xfId="0" applyNumberFormat="1" applyFont="1" applyFill="1" applyBorder="1"/>
    <xf numFmtId="0" fontId="4" fillId="6" borderId="4" xfId="0" applyFont="1" applyFill="1" applyBorder="1"/>
    <xf numFmtId="0" fontId="4" fillId="6" borderId="0" xfId="0" applyFont="1" applyFill="1" applyBorder="1"/>
    <xf numFmtId="0" fontId="4" fillId="6" borderId="7" xfId="0" applyFont="1" applyFill="1" applyBorder="1"/>
    <xf numFmtId="0" fontId="4" fillId="6" borderId="8" xfId="0" applyFont="1" applyFill="1" applyBorder="1"/>
    <xf numFmtId="0" fontId="4" fillId="0" borderId="0" xfId="0" applyFont="1" applyFill="1" applyBorder="1"/>
    <xf numFmtId="0" fontId="4" fillId="0" borderId="0" xfId="0" applyFont="1" applyFill="1"/>
    <xf numFmtId="164" fontId="4" fillId="0" borderId="0" xfId="0" applyNumberFormat="1" applyFont="1" applyFill="1" applyBorder="1"/>
    <xf numFmtId="44" fontId="4" fillId="2" borderId="5" xfId="2" applyFont="1" applyFill="1" applyBorder="1"/>
    <xf numFmtId="164" fontId="4" fillId="2" borderId="5" xfId="2" applyNumberFormat="1" applyFont="1" applyFill="1" applyBorder="1"/>
    <xf numFmtId="0" fontId="4" fillId="7" borderId="11" xfId="0" applyFont="1" applyFill="1" applyBorder="1"/>
    <xf numFmtId="0" fontId="0" fillId="7" borderId="12" xfId="0" applyFill="1" applyBorder="1"/>
    <xf numFmtId="164" fontId="5" fillId="7" borderId="10" xfId="2" applyNumberFormat="1" applyFont="1" applyFill="1" applyBorder="1"/>
    <xf numFmtId="164" fontId="4" fillId="7" borderId="3" xfId="2" applyNumberFormat="1" applyFont="1" applyFill="1" applyBorder="1"/>
    <xf numFmtId="0" fontId="6" fillId="0" borderId="0" xfId="0" applyFont="1"/>
    <xf numFmtId="164" fontId="4" fillId="8" borderId="5" xfId="0" applyNumberFormat="1" applyFont="1" applyFill="1" applyBorder="1"/>
    <xf numFmtId="164" fontId="4" fillId="5" borderId="5" xfId="2" applyNumberFormat="1" applyFont="1" applyFill="1" applyBorder="1"/>
    <xf numFmtId="165" fontId="4" fillId="6" borderId="5" xfId="1" applyNumberFormat="1" applyFont="1" applyFill="1" applyBorder="1"/>
    <xf numFmtId="165" fontId="4" fillId="6" borderId="9" xfId="1" applyNumberFormat="1" applyFont="1" applyFill="1" applyBorder="1"/>
    <xf numFmtId="166" fontId="4" fillId="5" borderId="5" xfId="0" applyNumberFormat="1" applyFont="1" applyFill="1" applyBorder="1"/>
    <xf numFmtId="166" fontId="4" fillId="7" borderId="3" xfId="0" applyNumberFormat="1" applyFont="1" applyFill="1" applyBorder="1"/>
    <xf numFmtId="0" fontId="6" fillId="0" borderId="0" xfId="0" applyFont="1" applyFill="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171450</xdr:colOff>
      <xdr:row>24</xdr:row>
      <xdr:rowOff>142875</xdr:rowOff>
    </xdr:from>
    <xdr:ext cx="5534025" cy="1031693"/>
    <xdr:sp macro="" textlink="">
      <xdr:nvSpPr>
        <xdr:cNvPr id="2" name="TextBox 1"/>
        <xdr:cNvSpPr txBox="1"/>
      </xdr:nvSpPr>
      <xdr:spPr>
        <a:xfrm>
          <a:off x="171450" y="5019675"/>
          <a:ext cx="5534025" cy="1031693"/>
        </a:xfrm>
        <a:prstGeom prst="rect">
          <a:avLst/>
        </a:prstGeom>
        <a:solidFill>
          <a:srgbClr val="FFFF0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200" b="1" i="1"/>
            <a:t>Change the number of tables committed to Groupon in Cell F16 and see how the total profit in Cell F21 changes. Use Solver to find the optimal value in Cell F16.</a:t>
          </a:r>
        </a:p>
        <a:p>
          <a:endParaRPr lang="en-US" sz="1200" b="1" i="1"/>
        </a:p>
        <a:p>
          <a:r>
            <a:rPr lang="en-US" sz="1200" b="1" i="1"/>
            <a:t>Change the revenue per customer from Groupon in Cell F7 and see how that </a:t>
          </a:r>
        </a:p>
        <a:p>
          <a:r>
            <a:rPr lang="en-US" sz="1200" b="1" i="1"/>
            <a:t>affects the optimal number of tables committed to groupon.</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24</xdr:row>
      <xdr:rowOff>142875</xdr:rowOff>
    </xdr:from>
    <xdr:ext cx="5534025" cy="1031693"/>
    <xdr:sp macro="" textlink="">
      <xdr:nvSpPr>
        <xdr:cNvPr id="2" name="TextBox 1"/>
        <xdr:cNvSpPr txBox="1"/>
      </xdr:nvSpPr>
      <xdr:spPr>
        <a:xfrm>
          <a:off x="514350" y="5019675"/>
          <a:ext cx="5534025" cy="1031693"/>
        </a:xfrm>
        <a:prstGeom prst="rect">
          <a:avLst/>
        </a:prstGeom>
        <a:solidFill>
          <a:srgbClr val="FFFF0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200" b="1" i="1"/>
            <a:t>Change the number of tables committed to Savored in Cell F16 and see how the total profit in Cell F21 changes. Use Solver to find the optimal value in Cell F16.</a:t>
          </a:r>
        </a:p>
        <a:p>
          <a:endParaRPr lang="en-US" sz="1200" b="1" i="1"/>
        </a:p>
        <a:p>
          <a:r>
            <a:rPr lang="en-US" sz="1200" b="1" i="1"/>
            <a:t>Change the revenue per customer from Savored in Cell F7 and see how that </a:t>
          </a:r>
        </a:p>
        <a:p>
          <a:r>
            <a:rPr lang="en-US" sz="1200" b="1" i="1"/>
            <a:t>affects the optimal number of tables committed to Savored.</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5"/>
  <sheetViews>
    <sheetView tabSelected="1" workbookViewId="0">
      <selection activeCell="E37" sqref="E37"/>
    </sheetView>
  </sheetViews>
  <sheetFormatPr defaultRowHeight="14.5" x14ac:dyDescent="0.35"/>
  <cols>
    <col min="1" max="1" width="5.1796875" customWidth="1"/>
    <col min="5" max="5" width="46.81640625" customWidth="1"/>
    <col min="6" max="6" width="13.26953125" customWidth="1"/>
  </cols>
  <sheetData>
    <row r="1" spans="2:6" ht="17.5" x14ac:dyDescent="0.35">
      <c r="B1" s="42" t="s">
        <v>1</v>
      </c>
    </row>
    <row r="3" spans="2:6" ht="17" thickBot="1" x14ac:dyDescent="0.4">
      <c r="B3" s="1" t="s">
        <v>0</v>
      </c>
      <c r="C3" s="2"/>
      <c r="D3" s="2"/>
      <c r="E3" s="2"/>
      <c r="F3" s="2"/>
    </row>
    <row r="4" spans="2:6" ht="17" x14ac:dyDescent="0.4">
      <c r="B4" s="3" t="s">
        <v>19</v>
      </c>
      <c r="C4" s="4"/>
      <c r="D4" s="4"/>
      <c r="E4" s="4"/>
      <c r="F4" s="5">
        <v>60</v>
      </c>
    </row>
    <row r="5" spans="2:6" ht="16.5" x14ac:dyDescent="0.35">
      <c r="B5" s="6" t="s">
        <v>20</v>
      </c>
      <c r="C5" s="7"/>
      <c r="D5" s="7"/>
      <c r="E5" s="7"/>
      <c r="F5" s="8">
        <v>30</v>
      </c>
    </row>
    <row r="6" spans="2:6" ht="16.5" x14ac:dyDescent="0.35">
      <c r="B6" s="6" t="s">
        <v>3</v>
      </c>
      <c r="C6" s="7"/>
      <c r="D6" s="7"/>
      <c r="E6" s="7"/>
      <c r="F6" s="30">
        <v>60</v>
      </c>
    </row>
    <row r="7" spans="2:6" ht="16.5" x14ac:dyDescent="0.35">
      <c r="B7" s="6" t="s">
        <v>4</v>
      </c>
      <c r="C7" s="7"/>
      <c r="D7" s="7"/>
      <c r="E7" s="7"/>
      <c r="F7" s="37">
        <v>15</v>
      </c>
    </row>
    <row r="8" spans="2:6" ht="16.5" x14ac:dyDescent="0.35">
      <c r="B8" s="6" t="s">
        <v>5</v>
      </c>
      <c r="C8" s="7"/>
      <c r="D8" s="7"/>
      <c r="E8" s="7"/>
      <c r="F8" s="29">
        <v>10</v>
      </c>
    </row>
    <row r="9" spans="2:6" ht="16.5" x14ac:dyDescent="0.35">
      <c r="B9" s="6" t="s">
        <v>6</v>
      </c>
      <c r="C9" s="7"/>
      <c r="D9" s="7"/>
      <c r="E9" s="7"/>
      <c r="F9" s="9">
        <v>0</v>
      </c>
    </row>
    <row r="10" spans="2:6" ht="16.5" x14ac:dyDescent="0.35">
      <c r="B10" s="6" t="s">
        <v>12</v>
      </c>
      <c r="C10" s="7"/>
      <c r="D10" s="7"/>
      <c r="E10" s="7"/>
      <c r="F10" s="9">
        <f>F6-F8</f>
        <v>50</v>
      </c>
    </row>
    <row r="11" spans="2:6" ht="16.5" x14ac:dyDescent="0.35">
      <c r="B11" s="6" t="s">
        <v>7</v>
      </c>
      <c r="C11" s="7"/>
      <c r="D11" s="7"/>
      <c r="E11" s="7"/>
      <c r="F11" s="9">
        <v>0</v>
      </c>
    </row>
    <row r="12" spans="2:6" ht="6.75" customHeight="1" x14ac:dyDescent="0.35">
      <c r="B12" s="10"/>
      <c r="C12" s="10"/>
      <c r="D12" s="10"/>
      <c r="E12" s="10"/>
      <c r="F12" s="10"/>
    </row>
    <row r="13" spans="2:6" ht="7.5" customHeight="1" thickBot="1" x14ac:dyDescent="0.4">
      <c r="B13" s="1"/>
      <c r="C13" s="10"/>
      <c r="D13" s="10"/>
      <c r="E13" s="10"/>
      <c r="F13" s="10"/>
    </row>
    <row r="14" spans="2:6" ht="19.5" x14ac:dyDescent="0.5">
      <c r="B14" s="11" t="s">
        <v>22</v>
      </c>
      <c r="C14" s="12"/>
      <c r="D14" s="12"/>
      <c r="E14" s="12"/>
      <c r="F14" s="13">
        <f>F9</f>
        <v>0</v>
      </c>
    </row>
    <row r="15" spans="2:6" ht="19.5" x14ac:dyDescent="0.5">
      <c r="B15" s="14" t="s">
        <v>23</v>
      </c>
      <c r="C15" s="15"/>
      <c r="D15" s="15"/>
      <c r="E15" s="15"/>
      <c r="F15" s="16">
        <f>F10-F9</f>
        <v>50</v>
      </c>
    </row>
    <row r="16" spans="2:6" ht="17" thickBot="1" x14ac:dyDescent="0.4">
      <c r="B16" s="14" t="s">
        <v>2</v>
      </c>
      <c r="C16" s="15"/>
      <c r="D16" s="15"/>
      <c r="E16" s="15"/>
      <c r="F16" s="40">
        <v>10</v>
      </c>
    </row>
    <row r="17" spans="2:6" ht="16.5" x14ac:dyDescent="0.35">
      <c r="B17" s="14" t="s">
        <v>21</v>
      </c>
      <c r="C17" s="18"/>
      <c r="D17" s="18"/>
      <c r="E17" s="18"/>
      <c r="F17" s="41">
        <f>100-F16</f>
        <v>90</v>
      </c>
    </row>
    <row r="18" spans="2:6" ht="17" thickBot="1" x14ac:dyDescent="0.4">
      <c r="B18" s="14" t="s">
        <v>13</v>
      </c>
      <c r="C18" s="15"/>
      <c r="D18" s="15"/>
      <c r="E18" s="15"/>
      <c r="F18" s="17">
        <f>NORMSDIST((F17-F4)/F5)</f>
        <v>0.84134474606854304</v>
      </c>
    </row>
    <row r="19" spans="2:6" ht="17" thickBot="1" x14ac:dyDescent="0.4">
      <c r="B19" s="14" t="s">
        <v>14</v>
      </c>
      <c r="C19" s="15"/>
      <c r="D19" s="15"/>
      <c r="E19" s="15"/>
      <c r="F19" s="34">
        <f>(F7-F8)*F16</f>
        <v>50</v>
      </c>
    </row>
    <row r="20" spans="2:6" ht="16.5" x14ac:dyDescent="0.35">
      <c r="B20" s="19" t="s">
        <v>8</v>
      </c>
      <c r="C20" s="20"/>
      <c r="D20" s="20"/>
      <c r="E20" s="20"/>
      <c r="F20" s="21">
        <f>($F$10-$F$11)*$F$4*NORMDIST((F17-$F$4)/$F$5,0,1,1)-($F$10-$F$11)*$F$5*NORMDIST((F17-$F$4)/$F$5,0,1,0)-F17*($F$9-$F$11)*NORMDIST(F17,$F$4,$F$5,1)+F17*($F$10-$F$9)*(1-NORMDIST(F17,$F$4,$F$5,1))</f>
        <v>2875.0267941184707</v>
      </c>
    </row>
    <row r="21" spans="2:6" ht="16.5" x14ac:dyDescent="0.35">
      <c r="B21" s="22" t="s">
        <v>9</v>
      </c>
      <c r="C21" s="23"/>
      <c r="D21" s="23"/>
      <c r="E21" s="23"/>
      <c r="F21" s="36">
        <f>F20+F19</f>
        <v>2925.0267941184707</v>
      </c>
    </row>
    <row r="22" spans="2:6" ht="16.5" x14ac:dyDescent="0.35">
      <c r="B22" s="22" t="s">
        <v>15</v>
      </c>
      <c r="C22" s="23"/>
      <c r="D22" s="23"/>
      <c r="E22" s="23"/>
      <c r="F22" s="38">
        <f>(F17-$F$4)*NORMDIST((F17-$F$4)/$F$5,0,1,1)+$F$5*NORMDIST((F17-$F$4)/$F$5,0,1,0)</f>
        <v>32.499464117630595</v>
      </c>
    </row>
    <row r="23" spans="2:6" ht="17" thickBot="1" x14ac:dyDescent="0.4">
      <c r="B23" s="24" t="s">
        <v>10</v>
      </c>
      <c r="C23" s="25"/>
      <c r="D23" s="25"/>
      <c r="E23" s="25"/>
      <c r="F23" s="39">
        <f>($F$4-F17)*(1-NORMDIST((F17-$F$4)/$F$5,0,1,1))+$F$5*NORMDIST((F17-$F$4)/$F$5,0,1,0)</f>
        <v>2.4994641176305912</v>
      </c>
    </row>
    <row r="24" spans="2:6" ht="17.5" thickBot="1" x14ac:dyDescent="0.45">
      <c r="B24" s="31" t="s">
        <v>11</v>
      </c>
      <c r="C24" s="32"/>
      <c r="D24" s="32"/>
      <c r="E24" s="32"/>
      <c r="F24" s="33">
        <f>F23*F10</f>
        <v>124.97320588152957</v>
      </c>
    </row>
    <row r="25" spans="2:6" ht="16.5" x14ac:dyDescent="0.35">
      <c r="B25" s="26"/>
      <c r="C25" s="26"/>
      <c r="D25" s="26"/>
      <c r="E25" s="27"/>
      <c r="F25" s="28"/>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5"/>
  <sheetViews>
    <sheetView workbookViewId="0">
      <selection activeCell="F8" sqref="F8"/>
    </sheetView>
  </sheetViews>
  <sheetFormatPr defaultRowHeight="14.5" x14ac:dyDescent="0.35"/>
  <cols>
    <col min="1" max="1" width="5.1796875" customWidth="1"/>
    <col min="5" max="5" width="46.81640625" customWidth="1"/>
    <col min="6" max="6" width="13.26953125" customWidth="1"/>
  </cols>
  <sheetData>
    <row r="1" spans="2:6" ht="17.5" x14ac:dyDescent="0.35">
      <c r="B1" s="35" t="s">
        <v>1</v>
      </c>
    </row>
    <row r="3" spans="2:6" ht="17" thickBot="1" x14ac:dyDescent="0.4">
      <c r="B3" s="1" t="s">
        <v>0</v>
      </c>
      <c r="C3" s="2"/>
      <c r="D3" s="2"/>
      <c r="E3" s="2"/>
      <c r="F3" s="2"/>
    </row>
    <row r="4" spans="2:6" ht="17" x14ac:dyDescent="0.4">
      <c r="B4" s="3" t="s">
        <v>19</v>
      </c>
      <c r="C4" s="4"/>
      <c r="D4" s="4"/>
      <c r="E4" s="4"/>
      <c r="F4" s="5">
        <v>60</v>
      </c>
    </row>
    <row r="5" spans="2:6" ht="16.5" x14ac:dyDescent="0.35">
      <c r="B5" s="6" t="s">
        <v>20</v>
      </c>
      <c r="C5" s="7"/>
      <c r="D5" s="7"/>
      <c r="E5" s="7"/>
      <c r="F5" s="8">
        <v>30</v>
      </c>
    </row>
    <row r="6" spans="2:6" ht="16.5" x14ac:dyDescent="0.35">
      <c r="B6" s="6" t="s">
        <v>3</v>
      </c>
      <c r="C6" s="7"/>
      <c r="D6" s="7"/>
      <c r="E6" s="7"/>
      <c r="F6" s="30">
        <v>60</v>
      </c>
    </row>
    <row r="7" spans="2:6" ht="16.5" x14ac:dyDescent="0.35">
      <c r="B7" s="6" t="s">
        <v>16</v>
      </c>
      <c r="C7" s="7"/>
      <c r="D7" s="7"/>
      <c r="E7" s="7"/>
      <c r="F7" s="37">
        <v>15</v>
      </c>
    </row>
    <row r="8" spans="2:6" ht="16.5" x14ac:dyDescent="0.35">
      <c r="B8" s="6" t="s">
        <v>5</v>
      </c>
      <c r="C8" s="7"/>
      <c r="D8" s="7"/>
      <c r="E8" s="7"/>
      <c r="F8" s="29">
        <v>10</v>
      </c>
    </row>
    <row r="9" spans="2:6" ht="16.5" x14ac:dyDescent="0.35">
      <c r="B9" s="6" t="s">
        <v>6</v>
      </c>
      <c r="C9" s="7"/>
      <c r="D9" s="7"/>
      <c r="E9" s="7"/>
      <c r="F9" s="9">
        <v>0</v>
      </c>
    </row>
    <row r="10" spans="2:6" ht="16.5" x14ac:dyDescent="0.35">
      <c r="B10" s="6" t="s">
        <v>12</v>
      </c>
      <c r="C10" s="7"/>
      <c r="D10" s="7"/>
      <c r="E10" s="7"/>
      <c r="F10" s="9">
        <f>F6-F8</f>
        <v>50</v>
      </c>
    </row>
    <row r="11" spans="2:6" ht="16.5" x14ac:dyDescent="0.35">
      <c r="B11" s="6" t="s">
        <v>7</v>
      </c>
      <c r="C11" s="7"/>
      <c r="D11" s="7"/>
      <c r="E11" s="7"/>
      <c r="F11" s="9">
        <v>0</v>
      </c>
    </row>
    <row r="12" spans="2:6" ht="6.75" customHeight="1" x14ac:dyDescent="0.35">
      <c r="B12" s="10"/>
      <c r="C12" s="10"/>
      <c r="D12" s="10"/>
      <c r="E12" s="10"/>
      <c r="F12" s="10"/>
    </row>
    <row r="13" spans="2:6" ht="7.5" customHeight="1" thickBot="1" x14ac:dyDescent="0.4">
      <c r="B13" s="1"/>
      <c r="C13" s="10"/>
      <c r="D13" s="10"/>
      <c r="E13" s="10"/>
      <c r="F13" s="10"/>
    </row>
    <row r="14" spans="2:6" ht="19.5" x14ac:dyDescent="0.5">
      <c r="B14" s="11" t="s">
        <v>22</v>
      </c>
      <c r="C14" s="12"/>
      <c r="D14" s="12"/>
      <c r="E14" s="12"/>
      <c r="F14" s="13">
        <f>F9</f>
        <v>0</v>
      </c>
    </row>
    <row r="15" spans="2:6" ht="19.5" x14ac:dyDescent="0.5">
      <c r="B15" s="14" t="s">
        <v>23</v>
      </c>
      <c r="C15" s="15"/>
      <c r="D15" s="15"/>
      <c r="E15" s="15"/>
      <c r="F15" s="16">
        <f>F10-F9</f>
        <v>50</v>
      </c>
    </row>
    <row r="16" spans="2:6" ht="17" thickBot="1" x14ac:dyDescent="0.4">
      <c r="B16" s="14" t="s">
        <v>17</v>
      </c>
      <c r="C16" s="15"/>
      <c r="D16" s="15"/>
      <c r="E16" s="15"/>
      <c r="F16" s="40">
        <v>2</v>
      </c>
    </row>
    <row r="17" spans="2:6" ht="16.5" x14ac:dyDescent="0.35">
      <c r="B17" s="14" t="s">
        <v>21</v>
      </c>
      <c r="C17" s="18"/>
      <c r="D17" s="18"/>
      <c r="E17" s="18"/>
      <c r="F17" s="41">
        <f>100-F16</f>
        <v>98</v>
      </c>
    </row>
    <row r="18" spans="2:6" ht="17" thickBot="1" x14ac:dyDescent="0.4">
      <c r="B18" s="14" t="s">
        <v>13</v>
      </c>
      <c r="C18" s="15"/>
      <c r="D18" s="15"/>
      <c r="E18" s="15"/>
      <c r="F18" s="17">
        <f>NORMSDIST((F17-F4)/F5)</f>
        <v>0.89736274816786421</v>
      </c>
    </row>
    <row r="19" spans="2:6" ht="17" thickBot="1" x14ac:dyDescent="0.4">
      <c r="B19" s="14" t="s">
        <v>18</v>
      </c>
      <c r="C19" s="15"/>
      <c r="D19" s="15"/>
      <c r="E19" s="15"/>
      <c r="F19" s="34">
        <f>(F7-F8)*F16</f>
        <v>10</v>
      </c>
    </row>
    <row r="20" spans="2:6" ht="16.5" x14ac:dyDescent="0.35">
      <c r="B20" s="19" t="s">
        <v>8</v>
      </c>
      <c r="C20" s="20"/>
      <c r="D20" s="20"/>
      <c r="E20" s="20"/>
      <c r="F20" s="21">
        <f>($F$10-$F$11)*$F$4*NORMDIST((F17-$F$4)/$F$5,0,1,1)-($F$10-$F$11)*$F$5*NORMDIST((F17-$F$4)/$F$5,0,1,0)-F17*($F$9-$F$11)*NORMDIST(F17,$F$4,$F$5,1)+F17*($F$10-$F$9)*(1-NORMDIST(F17,$F$4,$F$5,1))</f>
        <v>2926.7231537392472</v>
      </c>
    </row>
    <row r="21" spans="2:6" ht="16.5" x14ac:dyDescent="0.35">
      <c r="B21" s="22" t="s">
        <v>9</v>
      </c>
      <c r="C21" s="23"/>
      <c r="D21" s="23"/>
      <c r="E21" s="23"/>
      <c r="F21" s="36">
        <f>F20+F19</f>
        <v>2936.7231537392472</v>
      </c>
    </row>
    <row r="22" spans="2:6" ht="16.5" x14ac:dyDescent="0.35">
      <c r="B22" s="22" t="s">
        <v>15</v>
      </c>
      <c r="C22" s="23"/>
      <c r="D22" s="23"/>
      <c r="E22" s="23"/>
      <c r="F22" s="38">
        <f>(F17-$F$4)*NORMDIST((F17-$F$4)/$F$5,0,1,1)+$F$5*NORMDIST((F17-$F$4)/$F$5,0,1,0)</f>
        <v>39.465536925215055</v>
      </c>
    </row>
    <row r="23" spans="2:6" ht="17" thickBot="1" x14ac:dyDescent="0.4">
      <c r="B23" s="24" t="s">
        <v>10</v>
      </c>
      <c r="C23" s="25"/>
      <c r="D23" s="25"/>
      <c r="E23" s="25"/>
      <c r="F23" s="39">
        <f>($F$4-F17)*(1-NORMDIST((F17-$F$4)/$F$5,0,1,1))+$F$5*NORMDIST((F17-$F$4)/$F$5,0,1,0)</f>
        <v>1.4655369252150559</v>
      </c>
    </row>
    <row r="24" spans="2:6" ht="17.5" thickBot="1" x14ac:dyDescent="0.45">
      <c r="B24" s="31" t="s">
        <v>11</v>
      </c>
      <c r="C24" s="32"/>
      <c r="D24" s="32"/>
      <c r="E24" s="32"/>
      <c r="F24" s="33">
        <f>F23*F10</f>
        <v>73.276846260752791</v>
      </c>
    </row>
    <row r="25" spans="2:6" ht="16.5" x14ac:dyDescent="0.35">
      <c r="B25" s="26"/>
      <c r="C25" s="26"/>
      <c r="D25" s="26"/>
      <c r="E25" s="27"/>
      <c r="F25" s="28"/>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Groupon</vt:lpstr>
      <vt:lpstr>Savored</vt:lpstr>
      <vt:lpstr>Sheet2</vt:lpstr>
      <vt:lpstr>Sheet3</vt:lpstr>
    </vt:vector>
  </TitlesOfParts>
  <Company>Kellogg School of Management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Groupon Case</dc:title>
  <dc:creator>Sunil Chopra/Jay Mabe</dc:creator>
  <cp:lastModifiedBy>Sunil Chopra</cp:lastModifiedBy>
  <dcterms:created xsi:type="dcterms:W3CDTF">2014-04-22T21:14:40Z</dcterms:created>
  <dcterms:modified xsi:type="dcterms:W3CDTF">2017-10-27T17:09:25Z</dcterms:modified>
</cp:coreProperties>
</file>